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7DEAAAFA-DC87-4919-A18D-2A716ABA53D4}" xr6:coauthVersionLast="47" xr6:coauthVersionMax="47" xr10:uidLastSave="{00000000-0000-0000-0000-000000000000}"/>
  <bookViews>
    <workbookView xWindow="-108" yWindow="-108" windowWidth="23256" windowHeight="12576" xr2:uid="{00000000-000D-0000-FFFF-FFFF00000000}"/>
  </bookViews>
  <sheets>
    <sheet name="Объявление" sheetId="1" r:id="rId1"/>
  </sheets>
  <definedNames>
    <definedName name="_xlnm._FilterDatabase" localSheetId="0" hidden="1">Объявление!$D$1:$D$18</definedName>
    <definedName name="_xlnm.Print_Area" localSheetId="0">Объявление!$A$1:$J$37</definedName>
  </definedNames>
  <calcPr calcId="181029" refMode="R1C1"/>
</workbook>
</file>

<file path=xl/calcChain.xml><?xml version="1.0" encoding="utf-8"?>
<calcChain xmlns="http://schemas.openxmlformats.org/spreadsheetml/2006/main">
  <c r="G34" i="1" l="1"/>
  <c r="G33" i="1"/>
  <c r="G32" i="1"/>
  <c r="G31" i="1"/>
  <c r="G30" i="1"/>
  <c r="G29" i="1"/>
  <c r="G28" i="1"/>
  <c r="G27" i="1"/>
  <c r="G26" i="1"/>
  <c r="G25" i="1"/>
  <c r="G24" i="1"/>
  <c r="G23" i="1"/>
  <c r="G16" i="1"/>
  <c r="G5" i="1"/>
  <c r="G6" i="1"/>
  <c r="G7" i="1"/>
  <c r="G8" i="1"/>
  <c r="G9" i="1"/>
  <c r="G10" i="1"/>
  <c r="G11" i="1"/>
  <c r="G12" i="1"/>
  <c r="G13" i="1"/>
  <c r="G14" i="1"/>
  <c r="G15" i="1"/>
  <c r="G4" i="1"/>
  <c r="G35" i="1"/>
</calcChain>
</file>

<file path=xl/sharedStrings.xml><?xml version="1.0" encoding="utf-8"?>
<sst xmlns="http://schemas.openxmlformats.org/spreadsheetml/2006/main" count="120" uniqueCount="66">
  <si>
    <t xml:space="preserve">№ лота </t>
  </si>
  <si>
    <t>МНН, наименование лота</t>
  </si>
  <si>
    <t>Ед. изм</t>
  </si>
  <si>
    <t>Кол-во</t>
  </si>
  <si>
    <t>Цена (тенге)</t>
  </si>
  <si>
    <t>Сумма (тенге)</t>
  </si>
  <si>
    <t>Срок поставки</t>
  </si>
  <si>
    <t>Место поставки</t>
  </si>
  <si>
    <t>Итого</t>
  </si>
  <si>
    <t xml:space="preserve"> лот № </t>
  </si>
  <si>
    <t>МНН, лоттың атауы</t>
  </si>
  <si>
    <t>Өлшем бірлігі</t>
  </si>
  <si>
    <t>Саны</t>
  </si>
  <si>
    <t>Бағасы (теңге)</t>
  </si>
  <si>
    <t>Сомасы (теңге)</t>
  </si>
  <si>
    <t>Жеткізу мерзімі</t>
  </si>
  <si>
    <t>Жеткізу орны</t>
  </si>
  <si>
    <t>Штук</t>
  </si>
  <si>
    <t>по заявке Заказчика в течение 5 календарных дней</t>
  </si>
  <si>
    <t>Тапсырыс берушінің өтінімі бойынша 5 күнтізбелік күн ішінде</t>
  </si>
  <si>
    <t>Упаковка</t>
  </si>
  <si>
    <t>Набор</t>
  </si>
  <si>
    <t>СКО, г.Петропавловск, ул.Казахстанской Правды 233 (Детская реанимация)</t>
  </si>
  <si>
    <t>СКО, г.Петропавловск, ул.Брусиловского 20 (Аптека)</t>
  </si>
  <si>
    <t>Ампула</t>
  </si>
  <si>
    <t>Пентоксифиллин раствор для инъекций, 2%, 5 мл.</t>
  </si>
  <si>
    <t>Диазепам раствор для внутримышечных и внутривенных инъекций, 5мг/мл, 2 мл.</t>
  </si>
  <si>
    <t>Губка 5см*5см*0,5см, содержание коллагена 70мг, гентамицина сульфат 50мг, включая 27,62-35-75 мг. гентамицина, стерильная, гемостатическая, рассасывающаяся 1-8 недель. Губка 1 кв.см, толщиной 0,5см содержит 2,8 мг коллаген из сухожилий лошадей, гентамицина сульфата 2мг, каждый коллаген в отдельном блистере.</t>
  </si>
  <si>
    <t>Губка 9см*7см, содержание коллагена 176,4мг, стерильная, гемостатическая, рассасывающаяся 4-7 недель. губка 1 кв.см содержит 2,8 мг коллаген из сухожилий лошадей, каждый коллаген в отдельном блистере.</t>
  </si>
  <si>
    <t>Пробка резиновая медицинская конструкции 4Ц предназначена для укупоривания бутылок с инфузионными растворами.</t>
  </si>
  <si>
    <t xml:space="preserve">Колпачок алюминиевый К3-34 к бутылкам, для фиксации резиновых пробок типа 4Ц на горловинах бутылок с инфузионными растворами, внешним диаметром горловины 34мм. </t>
  </si>
  <si>
    <t>Воротник рентгенозащитный, свинцовый эквивалент 0,5 мм</t>
  </si>
  <si>
    <t>СКО, г.Петропавловск, ул.Брусиловского 20 (Отделение лучевой диагностики)</t>
  </si>
  <si>
    <t>Фартук рентгенозащитный односторонний свинцовый эквивалент 0,5 мм. Размер 46-54</t>
  </si>
  <si>
    <t>Набор реагентов для иммуноферментного выявления суммарных антител классов A, M, G к Treponema pallidum в сыворотке или плазме крови человека, расчитан на 96 анализов включая контроли.</t>
  </si>
  <si>
    <t>СКО, г.Петропавловск, ул.Брусиловского 20 (КВЦ)</t>
  </si>
  <si>
    <t>Бисакодил суппозитории ректальные, 0,01г.</t>
  </si>
  <si>
    <t>Суппозиторий</t>
  </si>
  <si>
    <t>СКО, г.Петропавловск, ул.Казахстанской Правды 233 (Послеродовое отделение)</t>
  </si>
  <si>
    <t>СКО, г.Петропавловск, ул.Казахстанской Правды 233 (Лаборатория)</t>
  </si>
  <si>
    <t>Набор реагентов для иммуноферментного выявления видоспецифических иммуноглобулинов класса А к Chlamydia trachomatis, 96 определений ИФА.</t>
  </si>
  <si>
    <t>Закрытая аспирационная система неонатальная, однократного применения, без размыкания контура, внешний диаметр 5Fr/2,6мм, длина 30,5см, твердость по ШОРУ 85А, Y-образный коннентор с адаптером 3мм, 3,5мм,4мм. В 1уп. 20шт.</t>
  </si>
  <si>
    <t xml:space="preserve">Объявление от 11.07.2024 года
о проведении закупа ЛС и МИ способом ЗЦП.
</t>
  </si>
  <si>
    <r>
      <t xml:space="preserve">КГП на ПХВ «Многопрофильная областная больница» КГУ «Управление здравоохранения акимата Северо-Казахстанской области», расположенное по адресу Северо-Казахстанская область, г. Петропавловск, ул. Брусиловского,20, объявляет закуп способом запроса ценовых предложений </t>
    </r>
    <r>
      <rPr>
        <b/>
        <sz val="10"/>
        <rFont val="Times New Roman"/>
        <family val="1"/>
        <charset val="204"/>
      </rPr>
      <t xml:space="preserve">по приобретению ЛС и МИ лоты 1-12. </t>
    </r>
    <r>
      <rPr>
        <sz val="10"/>
        <rFont val="Times New Roman"/>
        <family val="1"/>
        <charset val="204"/>
      </rPr>
      <t xml:space="preserve">Полный перечень закупаемых товаров, выделенная сумма, требуемый срок, условия и место поставки.
</t>
    </r>
  </si>
  <si>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07 июня 2023 года № 110.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Брусиловского,20 (здание бухгалтерии, кабинет № 2) и содержит слова </t>
    </r>
    <r>
      <rPr>
        <b/>
        <sz val="10"/>
        <rFont val="Times New Roman"/>
        <family val="1"/>
        <charset val="204"/>
      </rPr>
      <t>«Закуп способом запроса ценовых предложений» и «Не вскрывать до 11 часов 00 минут 19 июля 2024 года (указываются дата и время вскрытия конвертов, указанные объявлении)».</t>
    </r>
    <r>
      <rPr>
        <sz val="10"/>
        <rFont val="Times New Roman"/>
        <family val="1"/>
        <charset val="204"/>
      </rPr>
      <t xml:space="preserve">
</t>
    </r>
    <r>
      <rPr>
        <b/>
        <sz val="10"/>
        <rFont val="Times New Roman"/>
        <family val="1"/>
        <charset val="204"/>
      </rPr>
      <t>Окончательный срок подачи ценовых предложений в 10 часов 00 минут 19 июля 2024 года.</t>
    </r>
    <r>
      <rPr>
        <sz val="10"/>
        <rFont val="Times New Roman"/>
        <family val="1"/>
        <charset val="204"/>
      </rPr>
      <t xml:space="preserve">
Конверты с ценовыми предложениями будут </t>
    </r>
    <r>
      <rPr>
        <b/>
        <sz val="10"/>
        <rFont val="Times New Roman"/>
        <family val="1"/>
        <charset val="204"/>
      </rPr>
      <t xml:space="preserve">вскрываться 19 июля в 11 часов 00 минут 2024 года </t>
    </r>
    <r>
      <rPr>
        <sz val="10"/>
        <rFont val="Times New Roman"/>
        <family val="1"/>
        <charset val="204"/>
      </rPr>
      <t xml:space="preserve">по следующему адресу: Северо-Казахстанская область, г. Петропавловск, ул. Брусиловского,20, (в здании бухгалтерии, кабинет № 2).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52-52-35.
</t>
    </r>
  </si>
  <si>
    <t>11.07.2024 жылғы хабарландыру
ЗЦП тәсілімен ДЗ және МБ сатып алуды өткізу туралы.</t>
  </si>
  <si>
    <r>
      <t xml:space="preserve">Солтүстік Қазақстан облысы, Петропавл қаласы, Брусиловский көшесі, 20 мекенжайында орналасқан "Солтүстік Қазақстан облысы әкімдігінің денсаулық сақтау басқармасы" КММ "Көпсалалы облыстық аурухана" ШЖҚ КМК баға ұсыныстарын сұрату тәсілімен сатып алу туралы хабарлайды. </t>
    </r>
    <r>
      <rPr>
        <b/>
        <sz val="10"/>
        <rFont val="Times New Roman"/>
        <family val="1"/>
        <charset val="204"/>
      </rPr>
      <t xml:space="preserve">ДЗ және МБ лоттарын сатып алу бойынша 1-12. </t>
    </r>
    <r>
      <rPr>
        <sz val="10"/>
        <rFont val="Times New Roman"/>
        <family val="1"/>
        <charset val="204"/>
      </rPr>
      <t xml:space="preserve">Сатып алынатын тауарлардың толық тізімі, бөлінген сома, талап етілетін мерзім, жеткізу шарттары мен орны.
</t>
    </r>
  </si>
  <si>
    <t>СҚО, Петропавл қ., Брусиловский к-сі 20 (дәріхана)</t>
  </si>
  <si>
    <t>СҚО, Петропавл қ., Брусиловский к-сі 20 (сәулелік диагностика бөлімшесі)</t>
  </si>
  <si>
    <t>СҚО, Петропавл қ., Брусиловский к-сі 20 (КВЦ)</t>
  </si>
  <si>
    <t>СҚО, Петропавл қ., Казахстанская правда к-сі 233 (босанғаннан кейінгі бөлім)</t>
  </si>
  <si>
    <t>СҚО, Петропавл қ., Казахстанская правда к-сі 233 (зертхана)</t>
  </si>
  <si>
    <t>СҚО, Петропавл қ., Казахстанская правда к-сі 233 (балалар реанимациясы)</t>
  </si>
  <si>
    <t>Пентоксифиллин инъекцияға арналған ерітінді, 2%, 5 мл.</t>
  </si>
  <si>
    <t>Диазепам бұлшықет ішіне және көктамыр ішіне енгізуге арналған ерітінді, 5мг / мл, 2 мл.</t>
  </si>
  <si>
    <t>Губка 9 см*7 см, коллаген мөлшері 176,4 мг, стерильді, гемостатикалық, 4-7 апта ериді. 1 шаршы см губкада 2,8 мг бар коллаген жылқы сіңірлерінен, әр коллаген бөлек блистерде.</t>
  </si>
  <si>
    <t>Губка 5см * 5см * 0,5 см, коллаген мөлшері 70 мг, гентамицин сульфаты 50 мг, оның ішінде 27,62-35-75 мг. гентамицин, стерильді, гемостатикалық, 1-8 апта ішінде ериді. Губка 1 шаршы см, қалыңдығы 0,5 см, құрамында 2,8 мг бар коллаген жылқы сіңірлерінен, гентамицин сульфаты 2 мг, әр коллаген бөлек блистерде.</t>
  </si>
  <si>
    <t>4Ц резеңке медициналық конструкциялы тығын инфузиялық ерітінділері бар бөтелкелерді тығындауға арналған.</t>
  </si>
  <si>
    <t>Бөтелкелерге арналған алюминий К3-34 қақпағы, инфузиялық ерітінділері бар бөтелкелердің мойнына 4Ц типті резеңке тығындарды бекітуге арналған, мойынның сыртқы диаметрі 34 мм.</t>
  </si>
  <si>
    <t>Рентгенге төзімді жаға, қорғасын эквиваленті 0,5 мм</t>
  </si>
  <si>
    <t>Алжапқыш рентгенге төзімді бір жақты қорғасын баламасы 0,5 мм. өлшемі 46-54</t>
  </si>
  <si>
    <t>Адамның қан сарысуындағы немесе плазмасындағы Treponema pallidum-ға А, М, Г кластарының жиынтық антиденелерін ферментті анықтауға арналған реагенттер жиынтығы бақылауды қоса алғанда 96 талдауға есептелген.</t>
  </si>
  <si>
    <t>Бисакодил тік ішек суппозиторийлері, 0,01 г.</t>
  </si>
  <si>
    <t>Chlamydia trachomatis А класындағы түрге тән иммуноглобулиндерді ферментке қарсы анықтауға арналған реагенттер жиынтығы, ИФА-ның 96 анықтамасы.</t>
  </si>
  <si>
    <t>Жабық аспирациялық жүйе неонатальды, бір рет қолданылатын, контурды ашпай, сыртқы диаметрі 5 FR/2,6 мм, ұзындығы 30,5 см, шор қаттылығы 85А, 3мм,3,5 мм, 4мм адаптері бар Y-тәрізді коннентор 1up. 20 дана.</t>
  </si>
  <si>
    <r>
      <t xml:space="preserve">Төлем алдындағы құжаттар үлгілік Шарттың 6-тармағында көрсетілген. 
Баға ұсыныстарын сұрату тәсілімен сатып алуға дәрілік заттарды, медициналық мақсаттағы бұйымдарды және мамандандырылған дәрілік заттарды сатып алуды ұйымдастыру және жүзеге асыру Ережелерінің 9-тармағында көрсетілген біліктілік талаптарына сәйкес келетін барлық әлеуетті өнім берушілерге рұқсат етіледі. тегін медициналық көмектің кепілдендірілген көлемі, тергеу изоляторларында және қылмыстық-атқару (қылмыстық-атқару) жүйесінің мекемелерінде, бюджет қаражаты есебінен және (немесе) міндетті әлеуметтік медициналық сақтандыру жүйесінде ұсталатын адамдарға медициналық көмектің қосымша көлемі, фармацевтикалық қызметтер, Қазақстан Республикасы Денсаулық сақтау министрінің 2023 жылғы 07 маусымдағы № 110 бұйрығымен бекітілген.
Баға ұсынысы әлеуетті өнім берушінің атауы мен заңды мекен-жайы көрсетілген конвертке салынып мөрленеді. 
Конверт тапсырыс берушіге мына мекен-жай бойынша жіберілуі тиіс: Солтүстік Қазақстан облысы, Петропавл қ., Брусиловский к-сі,20 (бухгалтерия ғимараты, №2 кабинет) және онда сөздер бар </t>
    </r>
    <r>
      <rPr>
        <b/>
        <sz val="10"/>
        <rFont val="Times New Roman"/>
        <family val="1"/>
        <charset val="204"/>
      </rPr>
      <t>"Баға ұсыныстарын сұрату тәсілімен сатып алу" және "2024 жылғы 19 шілдеде 11 сағат 00 минутқа дейін ашылмайды (хабарландыруда көрсетілген конверттерді ашу күні мен уақыты көрсетіледі).</t>
    </r>
    <r>
      <rPr>
        <sz val="10"/>
        <rFont val="Times New Roman"/>
        <family val="1"/>
        <charset val="204"/>
      </rPr>
      <t xml:space="preserve">
</t>
    </r>
    <r>
      <rPr>
        <b/>
        <sz val="10"/>
        <rFont val="Times New Roman"/>
        <family val="1"/>
        <charset val="204"/>
      </rPr>
      <t>Баға ұсыныстарын берудің соңғы мерзімі 2024 жылғы 19 шілдеде  сағат 10.00-де.</t>
    </r>
    <r>
      <rPr>
        <sz val="10"/>
        <rFont val="Times New Roman"/>
        <family val="1"/>
        <charset val="204"/>
      </rPr>
      <t xml:space="preserve">
Баға ұсыныстары бар конверттер болады </t>
    </r>
    <r>
      <rPr>
        <b/>
        <sz val="10"/>
        <rFont val="Times New Roman"/>
        <family val="1"/>
        <charset val="204"/>
      </rPr>
      <t xml:space="preserve">2024 жылғы 19 шілдеде  сағат 11.00-де ашылады </t>
    </r>
    <r>
      <rPr>
        <sz val="10"/>
        <rFont val="Times New Roman"/>
        <family val="1"/>
        <charset val="204"/>
      </rPr>
      <t xml:space="preserve">келесі мекен-жай бойынша: Солтүстік Қазақстан облысы, Петропавл қ., Брусиловский к-сі,20, (бухгалтерия ғимаратында, №2 кабинет).
Әлеуетті өнім берушілер баға ұсыныстары салынған конверттерді ашқан кезде қатыса алады. Қосымша ақпарат пен анықтаманы 8 (7152) 52-52-35 телефоны бойынша алуға болады.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</si>
</sst>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_-* #,##0.00\ _₽_-;\-* #,##0.00\ _₽_-;_-* &quot;-&quot;??\ _₽_-;_-@_-"/>
  </numFmts>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8"/>
      <name val="Calibri"/>
      <family val="2"/>
      <scheme val="minor"/>
    </font>
    <font>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cellStyleXfs>
  <cellXfs count="29">
    <xf numFmtId="0" fontId="0" fillId="0" borderId="0" xfId="0"/>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3" xfId="0" applyFont="1" applyFill="1" applyBorder="1" applyAlignment="1">
      <alignment horizontal="center" vertical="top" wrapText="1"/>
    </xf>
    <xf numFmtId="3" fontId="4" fillId="0" borderId="1" xfId="0"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4" fontId="4" fillId="0" borderId="4" xfId="0" applyNumberFormat="1"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center" vertical="top"/>
    </xf>
    <xf numFmtId="0" fontId="4" fillId="0" borderId="2" xfId="0" applyFont="1" applyFill="1" applyBorder="1" applyAlignment="1">
      <alignment vertical="top" wrapText="1"/>
    </xf>
    <xf numFmtId="3" fontId="4" fillId="0" borderId="2" xfId="0" applyNumberFormat="1" applyFont="1" applyFill="1" applyBorder="1" applyAlignment="1">
      <alignment horizontal="center" vertical="top" wrapText="1"/>
    </xf>
    <xf numFmtId="4" fontId="4" fillId="0" borderId="2" xfId="0" applyNumberFormat="1" applyFont="1" applyFill="1" applyBorder="1" applyAlignment="1">
      <alignment horizontal="center" vertical="top"/>
    </xf>
    <xf numFmtId="0" fontId="4" fillId="0" borderId="2" xfId="0" applyFont="1" applyFill="1" applyBorder="1" applyAlignment="1">
      <alignment horizontal="center" vertical="top" wrapText="1"/>
    </xf>
    <xf numFmtId="0" fontId="5" fillId="0" borderId="0" xfId="0" applyFont="1" applyFill="1" applyAlignment="1">
      <alignment horizontal="center" vertical="top" wrapText="1"/>
    </xf>
    <xf numFmtId="0" fontId="5" fillId="0" borderId="0" xfId="0" applyFont="1" applyFill="1" applyAlignment="1">
      <alignment vertical="top" wrapText="1"/>
    </xf>
    <xf numFmtId="0" fontId="4" fillId="0" borderId="0" xfId="0" applyFont="1" applyFill="1" applyAlignment="1">
      <alignment vertical="top"/>
    </xf>
    <xf numFmtId="0" fontId="4" fillId="0" borderId="0" xfId="0" applyFont="1" applyFill="1"/>
    <xf numFmtId="0" fontId="4" fillId="0" borderId="0" xfId="0" applyFont="1" applyFill="1" applyAlignment="1">
      <alignment horizontal="left" vertical="top" wrapText="1"/>
    </xf>
    <xf numFmtId="0" fontId="4" fillId="0" borderId="0" xfId="0" applyFont="1" applyFill="1" applyAlignment="1">
      <alignment vertical="top"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top" wrapText="1"/>
    </xf>
    <xf numFmtId="0" fontId="5" fillId="0" borderId="2" xfId="0" applyFont="1" applyFill="1" applyBorder="1" applyAlignment="1">
      <alignment horizontal="right"/>
    </xf>
    <xf numFmtId="0" fontId="4" fillId="0" borderId="2" xfId="0" applyFont="1" applyFill="1" applyBorder="1" applyAlignment="1">
      <alignment horizontal="right"/>
    </xf>
    <xf numFmtId="4" fontId="5" fillId="0" borderId="2"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4" fontId="4" fillId="0" borderId="0" xfId="0" applyNumberFormat="1" applyFont="1" applyFill="1"/>
  </cellXfs>
  <cellStyles count="9">
    <cellStyle name="Обычный" xfId="0" builtinId="0"/>
    <cellStyle name="Обычный 2" xfId="1" xr:uid="{18760056-80C4-4127-A70C-733EE277FD44}"/>
    <cellStyle name="Обычный 2 2" xfId="5" xr:uid="{8DF0A9F2-E721-4545-BFC1-FD28EED77E4C}"/>
    <cellStyle name="Обычный 3" xfId="3" xr:uid="{423DE617-9001-4A33-8E92-F65F7059C49D}"/>
    <cellStyle name="Обычный 3 2" xfId="7" xr:uid="{A8289FCE-E656-4755-AC49-F1DFC4B4C4C8}"/>
    <cellStyle name="Финансовый 2" xfId="2" xr:uid="{E7C74622-D583-4E43-916F-A466CB891022}"/>
    <cellStyle name="Финансовый 2 2" xfId="6" xr:uid="{4791861C-5DED-4D3B-8B05-DC0B131023B6}"/>
    <cellStyle name="Финансовый 3" xfId="4" xr:uid="{BC7CA64B-DD22-4AAE-9959-D4766F5C47BD}"/>
    <cellStyle name="Финансовый 3 2" xfId="8" xr:uid="{D0655D79-9C14-4717-ACA9-164976D970E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7"/>
  <sheetViews>
    <sheetView tabSelected="1" topLeftCell="A37" zoomScaleNormal="100" workbookViewId="0">
      <selection activeCell="C11" sqref="C11"/>
    </sheetView>
  </sheetViews>
  <sheetFormatPr defaultColWidth="8.88671875" defaultRowHeight="13.2" x14ac:dyDescent="0.25"/>
  <cols>
    <col min="1" max="1" width="4.44140625" style="17" customWidth="1"/>
    <col min="2" max="2" width="6.88671875" style="17" customWidth="1"/>
    <col min="3" max="3" width="37.44140625" style="17" customWidth="1"/>
    <col min="4" max="4" width="8" style="17" customWidth="1"/>
    <col min="5" max="5" width="7.21875" style="17" customWidth="1"/>
    <col min="6" max="6" width="11.6640625" style="17" bestFit="1" customWidth="1"/>
    <col min="7" max="7" width="14.109375" style="28" customWidth="1"/>
    <col min="8" max="8" width="15.77734375" style="17" customWidth="1"/>
    <col min="9" max="9" width="19.109375" style="17" customWidth="1"/>
    <col min="10" max="10" width="8.44140625" style="17" customWidth="1"/>
    <col min="11" max="11" width="8.88671875" style="17" customWidth="1"/>
    <col min="12" max="16384" width="8.88671875" style="17"/>
  </cols>
  <sheetData>
    <row r="1" spans="1:15" ht="30.6" customHeight="1" x14ac:dyDescent="0.25">
      <c r="A1" s="14" t="s">
        <v>42</v>
      </c>
      <c r="B1" s="14"/>
      <c r="C1" s="14"/>
      <c r="D1" s="14"/>
      <c r="E1" s="14"/>
      <c r="F1" s="14"/>
      <c r="G1" s="14"/>
      <c r="H1" s="14"/>
      <c r="I1" s="14"/>
      <c r="J1" s="14"/>
      <c r="K1" s="15"/>
      <c r="L1" s="16"/>
      <c r="M1" s="16"/>
      <c r="N1" s="16"/>
      <c r="O1" s="16"/>
    </row>
    <row r="2" spans="1:15" ht="45" customHeight="1" x14ac:dyDescent="0.25">
      <c r="A2" s="18" t="s">
        <v>43</v>
      </c>
      <c r="B2" s="18"/>
      <c r="C2" s="18"/>
      <c r="D2" s="18"/>
      <c r="E2" s="18"/>
      <c r="F2" s="18"/>
      <c r="G2" s="18"/>
      <c r="H2" s="18"/>
      <c r="I2" s="18"/>
      <c r="J2" s="18"/>
      <c r="K2" s="19"/>
      <c r="L2" s="16"/>
      <c r="M2" s="16"/>
      <c r="N2" s="16"/>
      <c r="O2" s="16"/>
    </row>
    <row r="3" spans="1:15" ht="26.4" x14ac:dyDescent="0.25">
      <c r="B3" s="20" t="s">
        <v>0</v>
      </c>
      <c r="C3" s="20" t="s">
        <v>1</v>
      </c>
      <c r="D3" s="20" t="s">
        <v>2</v>
      </c>
      <c r="E3" s="21" t="s">
        <v>3</v>
      </c>
      <c r="F3" s="22" t="s">
        <v>4</v>
      </c>
      <c r="G3" s="22" t="s">
        <v>5</v>
      </c>
      <c r="H3" s="23" t="s">
        <v>6</v>
      </c>
      <c r="I3" s="20" t="s">
        <v>7</v>
      </c>
    </row>
    <row r="4" spans="1:15" ht="58.2" customHeight="1" x14ac:dyDescent="0.25">
      <c r="B4" s="1">
        <v>1</v>
      </c>
      <c r="C4" s="2" t="s">
        <v>25</v>
      </c>
      <c r="D4" s="3" t="s">
        <v>24</v>
      </c>
      <c r="E4" s="4">
        <v>4050</v>
      </c>
      <c r="F4" s="5">
        <v>90</v>
      </c>
      <c r="G4" s="6">
        <f>E4*F4</f>
        <v>364500</v>
      </c>
      <c r="H4" s="1" t="s">
        <v>18</v>
      </c>
      <c r="I4" s="1" t="s">
        <v>23</v>
      </c>
    </row>
    <row r="5" spans="1:15" ht="57" customHeight="1" x14ac:dyDescent="0.25">
      <c r="B5" s="1">
        <v>2</v>
      </c>
      <c r="C5" s="2" t="s">
        <v>26</v>
      </c>
      <c r="D5" s="3" t="s">
        <v>24</v>
      </c>
      <c r="E5" s="4">
        <v>1000</v>
      </c>
      <c r="F5" s="7">
        <v>130.85</v>
      </c>
      <c r="G5" s="6">
        <f t="shared" ref="G5:G15" si="0">E5*F5</f>
        <v>130850</v>
      </c>
      <c r="H5" s="1" t="s">
        <v>18</v>
      </c>
      <c r="I5" s="1" t="s">
        <v>23</v>
      </c>
    </row>
    <row r="6" spans="1:15" ht="82.8" customHeight="1" x14ac:dyDescent="0.25">
      <c r="B6" s="1">
        <v>3</v>
      </c>
      <c r="C6" s="8" t="s">
        <v>28</v>
      </c>
      <c r="D6" s="3" t="s">
        <v>17</v>
      </c>
      <c r="E6" s="4">
        <v>2</v>
      </c>
      <c r="F6" s="9">
        <v>18260</v>
      </c>
      <c r="G6" s="6">
        <f t="shared" si="0"/>
        <v>36520</v>
      </c>
      <c r="H6" s="1" t="s">
        <v>18</v>
      </c>
      <c r="I6" s="1" t="s">
        <v>23</v>
      </c>
    </row>
    <row r="7" spans="1:15" ht="109.2" customHeight="1" x14ac:dyDescent="0.25">
      <c r="B7" s="1">
        <v>4</v>
      </c>
      <c r="C7" s="8" t="s">
        <v>27</v>
      </c>
      <c r="D7" s="3" t="s">
        <v>17</v>
      </c>
      <c r="E7" s="4">
        <v>2</v>
      </c>
      <c r="F7" s="9">
        <v>37980</v>
      </c>
      <c r="G7" s="6">
        <f t="shared" si="0"/>
        <v>75960</v>
      </c>
      <c r="H7" s="1" t="s">
        <v>18</v>
      </c>
      <c r="I7" s="1" t="s">
        <v>23</v>
      </c>
    </row>
    <row r="8" spans="1:15" ht="57" customHeight="1" x14ac:dyDescent="0.25">
      <c r="B8" s="1">
        <v>5</v>
      </c>
      <c r="C8" s="10" t="s">
        <v>29</v>
      </c>
      <c r="D8" s="3" t="s">
        <v>17</v>
      </c>
      <c r="E8" s="11">
        <v>21000</v>
      </c>
      <c r="F8" s="12">
        <v>38</v>
      </c>
      <c r="G8" s="6">
        <f t="shared" si="0"/>
        <v>798000</v>
      </c>
      <c r="H8" s="1" t="s">
        <v>18</v>
      </c>
      <c r="I8" s="1" t="s">
        <v>23</v>
      </c>
    </row>
    <row r="9" spans="1:15" ht="69.599999999999994" customHeight="1" x14ac:dyDescent="0.25">
      <c r="B9" s="1">
        <v>6</v>
      </c>
      <c r="C9" s="10" t="s">
        <v>30</v>
      </c>
      <c r="D9" s="3" t="s">
        <v>17</v>
      </c>
      <c r="E9" s="11">
        <v>20000</v>
      </c>
      <c r="F9" s="12">
        <v>19</v>
      </c>
      <c r="G9" s="6">
        <f t="shared" si="0"/>
        <v>380000</v>
      </c>
      <c r="H9" s="1" t="s">
        <v>18</v>
      </c>
      <c r="I9" s="1" t="s">
        <v>23</v>
      </c>
    </row>
    <row r="10" spans="1:15" ht="54" customHeight="1" x14ac:dyDescent="0.25">
      <c r="B10" s="1">
        <v>7</v>
      </c>
      <c r="C10" s="10" t="s">
        <v>31</v>
      </c>
      <c r="D10" s="13" t="s">
        <v>17</v>
      </c>
      <c r="E10" s="11">
        <v>4</v>
      </c>
      <c r="F10" s="12">
        <v>43800</v>
      </c>
      <c r="G10" s="6">
        <f t="shared" si="0"/>
        <v>175200</v>
      </c>
      <c r="H10" s="1" t="s">
        <v>18</v>
      </c>
      <c r="I10" s="1" t="s">
        <v>32</v>
      </c>
    </row>
    <row r="11" spans="1:15" ht="57" customHeight="1" x14ac:dyDescent="0.25">
      <c r="B11" s="1">
        <v>8</v>
      </c>
      <c r="C11" s="10" t="s">
        <v>33</v>
      </c>
      <c r="D11" s="13" t="s">
        <v>17</v>
      </c>
      <c r="E11" s="11">
        <v>1</v>
      </c>
      <c r="F11" s="12">
        <v>201100</v>
      </c>
      <c r="G11" s="6">
        <f t="shared" si="0"/>
        <v>201100</v>
      </c>
      <c r="H11" s="1" t="s">
        <v>18</v>
      </c>
      <c r="I11" s="1" t="s">
        <v>32</v>
      </c>
    </row>
    <row r="12" spans="1:15" ht="69.599999999999994" customHeight="1" x14ac:dyDescent="0.25">
      <c r="B12" s="1">
        <v>9</v>
      </c>
      <c r="C12" s="10" t="s">
        <v>34</v>
      </c>
      <c r="D12" s="13" t="s">
        <v>21</v>
      </c>
      <c r="E12" s="11">
        <v>10</v>
      </c>
      <c r="F12" s="12">
        <v>35800</v>
      </c>
      <c r="G12" s="6">
        <f t="shared" si="0"/>
        <v>358000</v>
      </c>
      <c r="H12" s="1" t="s">
        <v>18</v>
      </c>
      <c r="I12" s="1" t="s">
        <v>35</v>
      </c>
    </row>
    <row r="13" spans="1:15" ht="66" customHeight="1" x14ac:dyDescent="0.25">
      <c r="B13" s="1">
        <v>10</v>
      </c>
      <c r="C13" s="10" t="s">
        <v>36</v>
      </c>
      <c r="D13" s="13" t="s">
        <v>37</v>
      </c>
      <c r="E13" s="11">
        <v>300</v>
      </c>
      <c r="F13" s="12">
        <v>32.229999999999997</v>
      </c>
      <c r="G13" s="6">
        <f t="shared" si="0"/>
        <v>9668.9999999999982</v>
      </c>
      <c r="H13" s="1" t="s">
        <v>18</v>
      </c>
      <c r="I13" s="1" t="s">
        <v>38</v>
      </c>
    </row>
    <row r="14" spans="1:15" ht="55.2" customHeight="1" x14ac:dyDescent="0.25">
      <c r="B14" s="1">
        <v>11</v>
      </c>
      <c r="C14" s="10" t="s">
        <v>40</v>
      </c>
      <c r="D14" s="13" t="s">
        <v>21</v>
      </c>
      <c r="E14" s="11">
        <v>2</v>
      </c>
      <c r="F14" s="12">
        <v>72800</v>
      </c>
      <c r="G14" s="6">
        <f t="shared" si="0"/>
        <v>145600</v>
      </c>
      <c r="H14" s="1" t="s">
        <v>18</v>
      </c>
      <c r="I14" s="1" t="s">
        <v>39</v>
      </c>
    </row>
    <row r="15" spans="1:15" ht="82.2" customHeight="1" x14ac:dyDescent="0.25">
      <c r="B15" s="1">
        <v>12</v>
      </c>
      <c r="C15" s="10" t="s">
        <v>41</v>
      </c>
      <c r="D15" s="13" t="s">
        <v>20</v>
      </c>
      <c r="E15" s="11">
        <v>5</v>
      </c>
      <c r="F15" s="12">
        <v>199900</v>
      </c>
      <c r="G15" s="6">
        <f t="shared" si="0"/>
        <v>999500</v>
      </c>
      <c r="H15" s="1" t="s">
        <v>18</v>
      </c>
      <c r="I15" s="1" t="s">
        <v>22</v>
      </c>
    </row>
    <row r="16" spans="1:15" ht="17.399999999999999" customHeight="1" x14ac:dyDescent="0.25">
      <c r="B16" s="24" t="s">
        <v>8</v>
      </c>
      <c r="C16" s="25"/>
      <c r="D16" s="25"/>
      <c r="E16" s="25"/>
      <c r="F16" s="25"/>
      <c r="G16" s="26">
        <f>SUM(G4:G15)</f>
        <v>3674899</v>
      </c>
      <c r="H16" s="27"/>
      <c r="I16" s="13"/>
    </row>
    <row r="18" spans="1:10" ht="198.6" customHeight="1" x14ac:dyDescent="0.25">
      <c r="A18" s="18" t="s">
        <v>44</v>
      </c>
      <c r="B18" s="18"/>
      <c r="C18" s="18"/>
      <c r="D18" s="18"/>
      <c r="E18" s="18"/>
      <c r="F18" s="18"/>
      <c r="G18" s="18"/>
      <c r="H18" s="18"/>
      <c r="I18" s="18"/>
      <c r="J18" s="18"/>
    </row>
    <row r="20" spans="1:10" ht="27.6" customHeight="1" x14ac:dyDescent="0.25">
      <c r="A20" s="14" t="s">
        <v>45</v>
      </c>
      <c r="B20" s="14"/>
      <c r="C20" s="14"/>
      <c r="D20" s="14"/>
      <c r="E20" s="14"/>
      <c r="F20" s="14"/>
      <c r="G20" s="14"/>
      <c r="H20" s="14"/>
      <c r="I20" s="14"/>
      <c r="J20" s="14"/>
    </row>
    <row r="21" spans="1:10" ht="49.8" customHeight="1" x14ac:dyDescent="0.25">
      <c r="A21" s="18" t="s">
        <v>46</v>
      </c>
      <c r="B21" s="18"/>
      <c r="C21" s="18"/>
      <c r="D21" s="18"/>
      <c r="E21" s="18"/>
      <c r="F21" s="18"/>
      <c r="G21" s="18"/>
      <c r="H21" s="18"/>
      <c r="I21" s="18"/>
      <c r="J21" s="18"/>
    </row>
    <row r="22" spans="1:10" ht="26.4" x14ac:dyDescent="0.25">
      <c r="B22" s="20" t="s">
        <v>9</v>
      </c>
      <c r="C22" s="20" t="s">
        <v>10</v>
      </c>
      <c r="D22" s="20" t="s">
        <v>11</v>
      </c>
      <c r="E22" s="21" t="s">
        <v>12</v>
      </c>
      <c r="F22" s="22" t="s">
        <v>13</v>
      </c>
      <c r="G22" s="22" t="s">
        <v>14</v>
      </c>
      <c r="H22" s="23" t="s">
        <v>15</v>
      </c>
      <c r="I22" s="20" t="s">
        <v>16</v>
      </c>
    </row>
    <row r="23" spans="1:10" ht="66" x14ac:dyDescent="0.25">
      <c r="B23" s="1">
        <v>1</v>
      </c>
      <c r="C23" s="2" t="s">
        <v>53</v>
      </c>
      <c r="D23" s="3" t="s">
        <v>24</v>
      </c>
      <c r="E23" s="4">
        <v>4050</v>
      </c>
      <c r="F23" s="5">
        <v>90</v>
      </c>
      <c r="G23" s="6">
        <f>E23*F23</f>
        <v>364500</v>
      </c>
      <c r="H23" s="1" t="s">
        <v>19</v>
      </c>
      <c r="I23" s="1" t="s">
        <v>47</v>
      </c>
    </row>
    <row r="24" spans="1:10" ht="66" x14ac:dyDescent="0.25">
      <c r="B24" s="1">
        <v>2</v>
      </c>
      <c r="C24" s="2" t="s">
        <v>54</v>
      </c>
      <c r="D24" s="3" t="s">
        <v>24</v>
      </c>
      <c r="E24" s="4">
        <v>1000</v>
      </c>
      <c r="F24" s="7">
        <v>130.85</v>
      </c>
      <c r="G24" s="6">
        <f t="shared" ref="G24:G34" si="1">E24*F24</f>
        <v>130850</v>
      </c>
      <c r="H24" s="1" t="s">
        <v>19</v>
      </c>
      <c r="I24" s="1" t="s">
        <v>47</v>
      </c>
    </row>
    <row r="25" spans="1:10" ht="66" x14ac:dyDescent="0.25">
      <c r="B25" s="1">
        <v>3</v>
      </c>
      <c r="C25" s="8" t="s">
        <v>55</v>
      </c>
      <c r="D25" s="3" t="s">
        <v>17</v>
      </c>
      <c r="E25" s="4">
        <v>2</v>
      </c>
      <c r="F25" s="9">
        <v>18260</v>
      </c>
      <c r="G25" s="6">
        <f t="shared" si="1"/>
        <v>36520</v>
      </c>
      <c r="H25" s="1" t="s">
        <v>19</v>
      </c>
      <c r="I25" s="1" t="s">
        <v>47</v>
      </c>
    </row>
    <row r="26" spans="1:10" ht="105.6" x14ac:dyDescent="0.25">
      <c r="B26" s="1">
        <v>4</v>
      </c>
      <c r="C26" s="8" t="s">
        <v>56</v>
      </c>
      <c r="D26" s="3" t="s">
        <v>17</v>
      </c>
      <c r="E26" s="4">
        <v>2</v>
      </c>
      <c r="F26" s="9">
        <v>37980</v>
      </c>
      <c r="G26" s="6">
        <f t="shared" si="1"/>
        <v>75960</v>
      </c>
      <c r="H26" s="1" t="s">
        <v>19</v>
      </c>
      <c r="I26" s="1" t="s">
        <v>47</v>
      </c>
    </row>
    <row r="27" spans="1:10" ht="66" x14ac:dyDescent="0.25">
      <c r="B27" s="1">
        <v>5</v>
      </c>
      <c r="C27" s="10" t="s">
        <v>57</v>
      </c>
      <c r="D27" s="3" t="s">
        <v>17</v>
      </c>
      <c r="E27" s="11">
        <v>21000</v>
      </c>
      <c r="F27" s="12">
        <v>38</v>
      </c>
      <c r="G27" s="6">
        <f t="shared" si="1"/>
        <v>798000</v>
      </c>
      <c r="H27" s="1" t="s">
        <v>19</v>
      </c>
      <c r="I27" s="1" t="s">
        <v>47</v>
      </c>
    </row>
    <row r="28" spans="1:10" ht="66" x14ac:dyDescent="0.25">
      <c r="B28" s="1">
        <v>6</v>
      </c>
      <c r="C28" s="10" t="s">
        <v>58</v>
      </c>
      <c r="D28" s="3" t="s">
        <v>17</v>
      </c>
      <c r="E28" s="11">
        <v>20000</v>
      </c>
      <c r="F28" s="12">
        <v>19</v>
      </c>
      <c r="G28" s="6">
        <f t="shared" si="1"/>
        <v>380000</v>
      </c>
      <c r="H28" s="1" t="s">
        <v>19</v>
      </c>
      <c r="I28" s="1" t="s">
        <v>47</v>
      </c>
    </row>
    <row r="29" spans="1:10" ht="66" x14ac:dyDescent="0.25">
      <c r="B29" s="1">
        <v>7</v>
      </c>
      <c r="C29" s="10" t="s">
        <v>59</v>
      </c>
      <c r="D29" s="13" t="s">
        <v>17</v>
      </c>
      <c r="E29" s="11">
        <v>4</v>
      </c>
      <c r="F29" s="12">
        <v>43800</v>
      </c>
      <c r="G29" s="6">
        <f t="shared" si="1"/>
        <v>175200</v>
      </c>
      <c r="H29" s="1" t="s">
        <v>19</v>
      </c>
      <c r="I29" s="1" t="s">
        <v>48</v>
      </c>
    </row>
    <row r="30" spans="1:10" ht="66" x14ac:dyDescent="0.25">
      <c r="B30" s="1">
        <v>8</v>
      </c>
      <c r="C30" s="10" t="s">
        <v>60</v>
      </c>
      <c r="D30" s="13" t="s">
        <v>17</v>
      </c>
      <c r="E30" s="11">
        <v>1</v>
      </c>
      <c r="F30" s="12">
        <v>201100</v>
      </c>
      <c r="G30" s="6">
        <f t="shared" si="1"/>
        <v>201100</v>
      </c>
      <c r="H30" s="1" t="s">
        <v>19</v>
      </c>
      <c r="I30" s="1" t="s">
        <v>48</v>
      </c>
    </row>
    <row r="31" spans="1:10" ht="79.2" x14ac:dyDescent="0.25">
      <c r="B31" s="1">
        <v>9</v>
      </c>
      <c r="C31" s="10" t="s">
        <v>61</v>
      </c>
      <c r="D31" s="13" t="s">
        <v>21</v>
      </c>
      <c r="E31" s="11">
        <v>10</v>
      </c>
      <c r="F31" s="12">
        <v>35800</v>
      </c>
      <c r="G31" s="6">
        <f t="shared" si="1"/>
        <v>358000</v>
      </c>
      <c r="H31" s="1" t="s">
        <v>19</v>
      </c>
      <c r="I31" s="1" t="s">
        <v>49</v>
      </c>
    </row>
    <row r="32" spans="1:10" ht="66" x14ac:dyDescent="0.25">
      <c r="B32" s="1">
        <v>10</v>
      </c>
      <c r="C32" s="10" t="s">
        <v>62</v>
      </c>
      <c r="D32" s="13" t="s">
        <v>37</v>
      </c>
      <c r="E32" s="11">
        <v>300</v>
      </c>
      <c r="F32" s="12">
        <v>32.229999999999997</v>
      </c>
      <c r="G32" s="6">
        <f t="shared" si="1"/>
        <v>9668.9999999999982</v>
      </c>
      <c r="H32" s="1" t="s">
        <v>19</v>
      </c>
      <c r="I32" s="1" t="s">
        <v>50</v>
      </c>
    </row>
    <row r="33" spans="1:10" ht="66" x14ac:dyDescent="0.25">
      <c r="B33" s="1">
        <v>11</v>
      </c>
      <c r="C33" s="10" t="s">
        <v>63</v>
      </c>
      <c r="D33" s="13" t="s">
        <v>21</v>
      </c>
      <c r="E33" s="11">
        <v>2</v>
      </c>
      <c r="F33" s="12">
        <v>72800</v>
      </c>
      <c r="G33" s="6">
        <f t="shared" si="1"/>
        <v>145600</v>
      </c>
      <c r="H33" s="1" t="s">
        <v>19</v>
      </c>
      <c r="I33" s="1" t="s">
        <v>51</v>
      </c>
    </row>
    <row r="34" spans="1:10" ht="79.2" x14ac:dyDescent="0.25">
      <c r="B34" s="1">
        <v>12</v>
      </c>
      <c r="C34" s="10" t="s">
        <v>64</v>
      </c>
      <c r="D34" s="13" t="s">
        <v>20</v>
      </c>
      <c r="E34" s="11">
        <v>5</v>
      </c>
      <c r="F34" s="12">
        <v>199900</v>
      </c>
      <c r="G34" s="6">
        <f t="shared" si="1"/>
        <v>999500</v>
      </c>
      <c r="H34" s="1" t="s">
        <v>19</v>
      </c>
      <c r="I34" s="1" t="s">
        <v>52</v>
      </c>
    </row>
    <row r="35" spans="1:10" x14ac:dyDescent="0.25">
      <c r="B35" s="24" t="s">
        <v>8</v>
      </c>
      <c r="C35" s="25"/>
      <c r="D35" s="25"/>
      <c r="E35" s="25"/>
      <c r="F35" s="25"/>
      <c r="G35" s="26">
        <f>SUM(G23:G34)</f>
        <v>3674899</v>
      </c>
      <c r="H35" s="27"/>
      <c r="I35" s="13"/>
    </row>
    <row r="37" spans="1:10" ht="206.4" customHeight="1" x14ac:dyDescent="0.25">
      <c r="A37" s="18" t="s">
        <v>65</v>
      </c>
      <c r="B37" s="18"/>
      <c r="C37" s="18"/>
      <c r="D37" s="18"/>
      <c r="E37" s="18"/>
      <c r="F37" s="18"/>
      <c r="G37" s="18"/>
      <c r="H37" s="18"/>
      <c r="I37" s="18"/>
      <c r="J37" s="18"/>
    </row>
  </sheetData>
  <mergeCells count="8">
    <mergeCell ref="A21:J21"/>
    <mergeCell ref="B35:F35"/>
    <mergeCell ref="A37:J37"/>
    <mergeCell ref="A1:J1"/>
    <mergeCell ref="A2:J2"/>
    <mergeCell ref="A18:J18"/>
    <mergeCell ref="B16:F16"/>
    <mergeCell ref="A20:J20"/>
  </mergeCells>
  <phoneticPr fontId="6" type="noConversion"/>
  <pageMargins left="0.70866141732283472" right="0.70866141732283472" top="0.74803149606299213" bottom="0.74803149606299213" header="0.31496062992125984" footer="0.31496062992125984"/>
  <pageSetup paperSize="9" scale="90" orientation="landscape" verticalDpi="0" r:id="rId1"/>
  <rowBreaks count="1" manualBreakCount="1">
    <brk id="1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2024-07-11T10:13:49Z</dcterms:modified>
</cp:coreProperties>
</file>